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Fserver\управление доходов\Отдел доходов и муниципального долга\НАЛОГОВЫЕ ДОХОДЫ\ТУРИСТИЧЕСКИЙ НАЛОГ\Пакеты в ДУМУ,КСП\2025 год\проект 2+льготы\в ДУМУ от 07.10.2025\"/>
    </mc:Choice>
  </mc:AlternateContent>
  <xr:revisionPtr revIDLastSave="0" documentId="13_ncr:1_{19ADC479-A42A-411A-8AB0-75365EBED0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2" l="1"/>
  <c r="G6" i="2" s="1"/>
  <c r="H6" i="2" s="1"/>
  <c r="F7" i="2" l="1"/>
  <c r="F12" i="2" l="1"/>
  <c r="G12" i="2" s="1"/>
  <c r="H12" i="2" s="1"/>
  <c r="I12" i="2" s="1"/>
  <c r="G7" i="2"/>
  <c r="H7" i="2" s="1"/>
  <c r="I7" i="2" s="1"/>
  <c r="F8" i="2"/>
  <c r="G8" i="2" s="1"/>
  <c r="H8" i="2" s="1"/>
  <c r="I8" i="2" s="1"/>
  <c r="F9" i="2"/>
  <c r="F10" i="2"/>
  <c r="G10" i="2" s="1"/>
  <c r="H10" i="2" s="1"/>
  <c r="F11" i="2"/>
  <c r="C13" i="2"/>
  <c r="D13" i="2"/>
  <c r="B13" i="2"/>
  <c r="G11" i="2" l="1"/>
  <c r="H11" i="2" s="1"/>
  <c r="I11" i="2" s="1"/>
  <c r="F13" i="2"/>
  <c r="I10" i="2"/>
  <c r="G9" i="2"/>
  <c r="H9" i="2" s="1"/>
  <c r="I9" i="2" l="1"/>
  <c r="I6" i="2"/>
  <c r="I13" i="2" s="1"/>
  <c r="H13" i="2"/>
  <c r="G13" i="2"/>
</calcChain>
</file>

<file path=xl/sharedStrings.xml><?xml version="1.0" encoding="utf-8"?>
<sst xmlns="http://schemas.openxmlformats.org/spreadsheetml/2006/main" count="19" uniqueCount="19">
  <si>
    <t>3 звезды</t>
  </si>
  <si>
    <t>1 звезда</t>
  </si>
  <si>
    <t>2 звезды</t>
  </si>
  <si>
    <t>5 звезд</t>
  </si>
  <si>
    <t>4 звезды</t>
  </si>
  <si>
    <t>Количество номеров</t>
  </si>
  <si>
    <t>Категория КСР</t>
  </si>
  <si>
    <t>Количество КСР</t>
  </si>
  <si>
    <t>Койко-мест</t>
  </si>
  <si>
    <t>Без звезд (без хостелов)</t>
  </si>
  <si>
    <t>Без звезд (хостелы)</t>
  </si>
  <si>
    <t>ИТОГО</t>
  </si>
  <si>
    <t>Приложение к ФЭО</t>
  </si>
  <si>
    <t>в руб.</t>
  </si>
  <si>
    <t xml:space="preserve">Количество объектов для исчисления налога </t>
  </si>
  <si>
    <t>Расчетная сумма налога за 2026 год (исходя из минимального 100 руб.)             (гр.7*365/4*3*100 руб.)</t>
  </si>
  <si>
    <t>Среднегодовая загрузка                  (за 2024 год)</t>
  </si>
  <si>
    <t>Количество объектов для исчисления налога (с учетом загрузки (гр.6*гр.5)</t>
  </si>
  <si>
    <t xml:space="preserve">Расчетная сумма налога за 2026 год (с учетом предоставления льгот 28,6%(проект)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</si>
</sst>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9" fontId="3" fillId="0" borderId="1" xfId="2" applyFont="1" applyBorder="1" applyAlignment="1">
      <alignment horizontal="center" wrapText="1"/>
    </xf>
    <xf numFmtId="164" fontId="3" fillId="0" borderId="1" xfId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64" fontId="4" fillId="0" borderId="1" xfId="1" applyFont="1" applyBorder="1" applyAlignment="1">
      <alignment horizontal="center" wrapText="1"/>
    </xf>
    <xf numFmtId="164" fontId="4" fillId="0" borderId="1" xfId="1" applyFont="1" applyFill="1" applyBorder="1" applyAlignment="1">
      <alignment horizontal="center" wrapText="1"/>
    </xf>
    <xf numFmtId="3" fontId="4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7"/>
  <sheetViews>
    <sheetView tabSelected="1" workbookViewId="0">
      <selection activeCell="L10" sqref="L10"/>
    </sheetView>
  </sheetViews>
  <sheetFormatPr defaultRowHeight="15" x14ac:dyDescent="0.25"/>
  <cols>
    <col min="1" max="1" width="23.85546875" style="1" customWidth="1"/>
    <col min="2" max="2" width="11.7109375" style="1" customWidth="1"/>
    <col min="3" max="3" width="12" style="1" customWidth="1"/>
    <col min="4" max="4" width="11.85546875" style="1" customWidth="1"/>
    <col min="5" max="5" width="15" style="1" customWidth="1"/>
    <col min="6" max="6" width="12.7109375" style="1" customWidth="1"/>
    <col min="7" max="7" width="16.42578125" style="1" customWidth="1"/>
    <col min="8" max="8" width="22.140625" style="1" customWidth="1"/>
    <col min="9" max="9" width="22" customWidth="1"/>
    <col min="10" max="10" width="9.140625" style="1"/>
    <col min="11" max="11" width="11.5703125" style="1" bestFit="1" customWidth="1"/>
    <col min="12" max="16384" width="9.140625" style="1"/>
  </cols>
  <sheetData>
    <row r="1" spans="1:9" x14ac:dyDescent="0.25">
      <c r="A1" s="4"/>
      <c r="B1" s="4"/>
      <c r="C1" s="4"/>
      <c r="D1" s="4"/>
      <c r="E1" s="4"/>
      <c r="F1" s="4"/>
      <c r="G1" s="4"/>
      <c r="H1" s="4"/>
      <c r="I1" s="5" t="s">
        <v>12</v>
      </c>
    </row>
    <row r="2" spans="1:9" x14ac:dyDescent="0.25">
      <c r="A2" s="4"/>
      <c r="B2" s="4"/>
      <c r="C2" s="4"/>
      <c r="D2" s="4"/>
      <c r="E2" s="4"/>
      <c r="F2" s="4"/>
      <c r="G2" s="4"/>
      <c r="H2" s="4"/>
      <c r="I2" s="5"/>
    </row>
    <row r="3" spans="1:9" x14ac:dyDescent="0.25">
      <c r="A3" s="4"/>
      <c r="B3" s="4"/>
      <c r="C3" s="4"/>
      <c r="D3" s="4"/>
      <c r="E3" s="4"/>
      <c r="F3" s="4"/>
      <c r="G3" s="4"/>
      <c r="H3" s="4"/>
      <c r="I3" s="5" t="s">
        <v>13</v>
      </c>
    </row>
    <row r="4" spans="1:9" ht="102" customHeight="1" x14ac:dyDescent="0.3">
      <c r="A4" s="13" t="s">
        <v>6</v>
      </c>
      <c r="B4" s="3" t="s">
        <v>7</v>
      </c>
      <c r="C4" s="3" t="s">
        <v>5</v>
      </c>
      <c r="D4" s="3" t="s">
        <v>8</v>
      </c>
      <c r="E4" s="3" t="s">
        <v>16</v>
      </c>
      <c r="F4" s="3" t="s">
        <v>14</v>
      </c>
      <c r="G4" s="3" t="s">
        <v>17</v>
      </c>
      <c r="H4" s="3" t="s">
        <v>15</v>
      </c>
      <c r="I4" s="3" t="s">
        <v>18</v>
      </c>
    </row>
    <row r="5" spans="1:9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</row>
    <row r="6" spans="1:9" x14ac:dyDescent="0.25">
      <c r="A6" s="3" t="s">
        <v>3</v>
      </c>
      <c r="B6" s="3">
        <v>1</v>
      </c>
      <c r="C6" s="3">
        <v>48</v>
      </c>
      <c r="D6" s="3">
        <v>130</v>
      </c>
      <c r="E6" s="6">
        <v>0.7</v>
      </c>
      <c r="F6" s="3">
        <f>C6</f>
        <v>48</v>
      </c>
      <c r="G6" s="3">
        <f>F6*E6</f>
        <v>33.599999999999994</v>
      </c>
      <c r="H6" s="7">
        <f>G6*365/4*3*100</f>
        <v>919799.99999999977</v>
      </c>
      <c r="I6" s="8">
        <f>H6*71.4%</f>
        <v>656737.19999999995</v>
      </c>
    </row>
    <row r="7" spans="1:9" x14ac:dyDescent="0.25">
      <c r="A7" s="3" t="s">
        <v>4</v>
      </c>
      <c r="B7" s="3">
        <v>9</v>
      </c>
      <c r="C7" s="3">
        <v>704</v>
      </c>
      <c r="D7" s="3">
        <v>1290</v>
      </c>
      <c r="E7" s="6">
        <v>0.53</v>
      </c>
      <c r="F7" s="3">
        <f>C7</f>
        <v>704</v>
      </c>
      <c r="G7" s="3">
        <f t="shared" ref="G7:G12" si="0">F7*E7</f>
        <v>373.12</v>
      </c>
      <c r="H7" s="7">
        <f t="shared" ref="H7:H12" si="1">G7*365/4*3*100</f>
        <v>10214160</v>
      </c>
      <c r="I7" s="8">
        <f t="shared" ref="I7:I12" si="2">H7*71.4%</f>
        <v>7292910.2400000012</v>
      </c>
    </row>
    <row r="8" spans="1:9" x14ac:dyDescent="0.25">
      <c r="A8" s="3" t="s">
        <v>0</v>
      </c>
      <c r="B8" s="3">
        <v>14</v>
      </c>
      <c r="C8" s="3">
        <v>750</v>
      </c>
      <c r="D8" s="3">
        <v>1575</v>
      </c>
      <c r="E8" s="6">
        <v>0.56999999999999995</v>
      </c>
      <c r="F8" s="3">
        <f t="shared" ref="F8:F11" si="3">C8</f>
        <v>750</v>
      </c>
      <c r="G8" s="3">
        <f t="shared" si="0"/>
        <v>427.49999999999994</v>
      </c>
      <c r="H8" s="7">
        <f t="shared" si="1"/>
        <v>11702812.499999996</v>
      </c>
      <c r="I8" s="8">
        <f t="shared" si="2"/>
        <v>8355808.1249999981</v>
      </c>
    </row>
    <row r="9" spans="1:9" x14ac:dyDescent="0.25">
      <c r="A9" s="3" t="s">
        <v>2</v>
      </c>
      <c r="B9" s="3">
        <v>10</v>
      </c>
      <c r="C9" s="3">
        <v>401</v>
      </c>
      <c r="D9" s="3">
        <v>725</v>
      </c>
      <c r="E9" s="6">
        <v>0.48</v>
      </c>
      <c r="F9" s="3">
        <f t="shared" si="3"/>
        <v>401</v>
      </c>
      <c r="G9" s="3">
        <f t="shared" si="0"/>
        <v>192.48</v>
      </c>
      <c r="H9" s="7">
        <f t="shared" si="1"/>
        <v>5269139.9999999991</v>
      </c>
      <c r="I9" s="8">
        <f t="shared" si="2"/>
        <v>3762165.96</v>
      </c>
    </row>
    <row r="10" spans="1:9" x14ac:dyDescent="0.25">
      <c r="A10" s="3" t="s">
        <v>1</v>
      </c>
      <c r="B10" s="3">
        <v>2</v>
      </c>
      <c r="C10" s="3">
        <v>52</v>
      </c>
      <c r="D10" s="3">
        <v>104</v>
      </c>
      <c r="E10" s="6">
        <v>0.34</v>
      </c>
      <c r="F10" s="3">
        <f t="shared" si="3"/>
        <v>52</v>
      </c>
      <c r="G10" s="3">
        <f t="shared" si="0"/>
        <v>17.68</v>
      </c>
      <c r="H10" s="7">
        <f t="shared" si="1"/>
        <v>483989.99999999994</v>
      </c>
      <c r="I10" s="8">
        <f t="shared" si="2"/>
        <v>345568.86</v>
      </c>
    </row>
    <row r="11" spans="1:9" x14ac:dyDescent="0.25">
      <c r="A11" s="3" t="s">
        <v>9</v>
      </c>
      <c r="B11" s="3">
        <v>19</v>
      </c>
      <c r="C11" s="3">
        <v>754</v>
      </c>
      <c r="D11" s="3">
        <v>2054</v>
      </c>
      <c r="E11" s="6">
        <v>0.34</v>
      </c>
      <c r="F11" s="3">
        <f t="shared" si="3"/>
        <v>754</v>
      </c>
      <c r="G11" s="3">
        <f>F11*E11</f>
        <v>256.36</v>
      </c>
      <c r="H11" s="7">
        <f t="shared" si="1"/>
        <v>7017855</v>
      </c>
      <c r="I11" s="8">
        <f t="shared" si="2"/>
        <v>5010748.4700000007</v>
      </c>
    </row>
    <row r="12" spans="1:9" x14ac:dyDescent="0.25">
      <c r="A12" s="3" t="s">
        <v>10</v>
      </c>
      <c r="B12" s="3">
        <v>9</v>
      </c>
      <c r="C12" s="3">
        <v>292</v>
      </c>
      <c r="D12" s="3">
        <v>1639</v>
      </c>
      <c r="E12" s="6">
        <v>0.34</v>
      </c>
      <c r="F12" s="3">
        <f>D12</f>
        <v>1639</v>
      </c>
      <c r="G12" s="3">
        <f t="shared" si="0"/>
        <v>557.26</v>
      </c>
      <c r="H12" s="7">
        <f t="shared" si="1"/>
        <v>15254992.499999998</v>
      </c>
      <c r="I12" s="8">
        <f t="shared" si="2"/>
        <v>10892064.645</v>
      </c>
    </row>
    <row r="13" spans="1:9" s="2" customFormat="1" x14ac:dyDescent="0.25">
      <c r="A13" s="9" t="s">
        <v>11</v>
      </c>
      <c r="B13" s="9">
        <f>SUM(B6:B12)</f>
        <v>64</v>
      </c>
      <c r="C13" s="12">
        <f t="shared" ref="C13:H13" si="4">SUM(C6:C12)</f>
        <v>3001</v>
      </c>
      <c r="D13" s="12">
        <f t="shared" si="4"/>
        <v>7517</v>
      </c>
      <c r="E13" s="12"/>
      <c r="F13" s="12">
        <f t="shared" si="4"/>
        <v>4348</v>
      </c>
      <c r="G13" s="12">
        <f t="shared" si="4"/>
        <v>1858.0000000000002</v>
      </c>
      <c r="H13" s="10">
        <f t="shared" si="4"/>
        <v>50862750</v>
      </c>
      <c r="I13" s="11">
        <f>SUM(I6:I12)</f>
        <v>36316003.5</v>
      </c>
    </row>
    <row r="17" spans="8:9" x14ac:dyDescent="0.25">
      <c r="H17"/>
      <c r="I17" s="1"/>
    </row>
  </sheetData>
  <pageMargins left="0.70866141732283472" right="0.70866141732283472" top="0.74803149606299213" bottom="0.74803149606299213" header="0.31496062992125984" footer="0.31496062992125984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yana-</dc:creator>
  <cp:lastModifiedBy>Герман Наталья Геннадьевна</cp:lastModifiedBy>
  <cp:lastPrinted>2025-10-23T06:07:34Z</cp:lastPrinted>
  <dcterms:created xsi:type="dcterms:W3CDTF">2015-06-05T18:19:34Z</dcterms:created>
  <dcterms:modified xsi:type="dcterms:W3CDTF">2025-10-23T06:07:36Z</dcterms:modified>
</cp:coreProperties>
</file>